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gna.santamaria\Desktop\PROCESOS DE EXCEPCION\STENTS Y BALONES HEMODINAMIA\"/>
    </mc:Choice>
  </mc:AlternateContent>
  <xr:revisionPtr revIDLastSave="0" documentId="8_{68807A61-F8EC-4581-8C8E-2D5F8601369F}" xr6:coauthVersionLast="45" xr6:coauthVersionMax="45" xr10:uidLastSave="{00000000-0000-0000-0000-000000000000}"/>
  <bookViews>
    <workbookView xWindow="-120" yWindow="-120" windowWidth="29040" windowHeight="15840" activeTab="2" xr2:uid="{83758A4E-3CF7-482A-837B-583E0097E368}"/>
  </bookViews>
  <sheets>
    <sheet name="CUADRO TOTAL" sheetId="1" r:id="rId1"/>
    <sheet name="CUADRO SOLICITUD" sheetId="2" r:id="rId2"/>
    <sheet name="CUADRO DE ENTREGA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4" i="2" l="1"/>
  <c r="H5" i="2"/>
  <c r="H6" i="2"/>
  <c r="H7" i="2"/>
  <c r="H8" i="2" s="1"/>
  <c r="H3" i="2"/>
  <c r="I8" i="2"/>
</calcChain>
</file>

<file path=xl/sharedStrings.xml><?xml version="1.0" encoding="utf-8"?>
<sst xmlns="http://schemas.openxmlformats.org/spreadsheetml/2006/main" count="78" uniqueCount="52">
  <si>
    <t>Cantidad</t>
  </si>
  <si>
    <t>Unidad</t>
  </si>
  <si>
    <t>Producto</t>
  </si>
  <si>
    <t>Descripción</t>
  </si>
  <si>
    <t>unidades</t>
  </si>
  <si>
    <t>Stent Coronario Farmacoactivo</t>
  </si>
  <si>
    <t>Compatibilidad con guía 0.014. Compatibilidad 5F catéter guía. Dos (2) marcas metálicas a ambos lados del stent.</t>
  </si>
  <si>
    <t>Medidas:</t>
  </si>
  <si>
    <r>
      <t>Diámetro:</t>
    </r>
    <r>
      <rPr>
        <sz val="11"/>
        <color theme="1"/>
        <rFont val="Calibri"/>
        <family val="2"/>
        <scheme val="minor"/>
      </rPr>
      <t xml:space="preserve"> desde 2mm a 5mm</t>
    </r>
  </si>
  <si>
    <r>
      <t>Longitud:</t>
    </r>
    <r>
      <rPr>
        <sz val="11"/>
        <color theme="1"/>
        <rFont val="Calibri"/>
        <family val="2"/>
        <scheme val="minor"/>
      </rPr>
      <t xml:space="preserve"> desde 8mm a 40mm.</t>
    </r>
  </si>
  <si>
    <t>-Sistema de stent coronario con liberación de Sirolimus y/o Everolimus</t>
  </si>
  <si>
    <t xml:space="preserve">Balón Coronario Medicado </t>
  </si>
  <si>
    <t>Catéter balón de dilatación coronaria con liberación de fármaco Paclitaxel.</t>
  </si>
  <si>
    <t>Compatibilidad con guía 0.014. Compatibilidad 5F catéter guía. Dos (2) marcas radiopacas de alta flexibilidad</t>
  </si>
  <si>
    <r>
      <t>Diámetro:</t>
    </r>
    <r>
      <rPr>
        <sz val="11"/>
        <color theme="1"/>
        <rFont val="Calibri"/>
        <family val="2"/>
        <scheme val="minor"/>
      </rPr>
      <t xml:space="preserve"> desde 1.5mm a 4.5mm.</t>
    </r>
  </si>
  <si>
    <r>
      <t>Longitud:</t>
    </r>
    <r>
      <rPr>
        <sz val="11"/>
        <color theme="1"/>
        <rFont val="Calibri"/>
        <family val="2"/>
        <scheme val="minor"/>
      </rPr>
      <t xml:space="preserve"> de 10mm a 40mm.</t>
    </r>
  </si>
  <si>
    <t>Unidades</t>
  </si>
  <si>
    <t>Balones de Predilatación</t>
  </si>
  <si>
    <t>Catéter balón de predilatación coronaria.</t>
  </si>
  <si>
    <t>Compatibilidad con guía 0.014. Compatibilidad 5F catéter guía. 2 marcas radiopacas. Kissing Balón compatible 6F.</t>
  </si>
  <si>
    <r>
      <t>Diámetro:</t>
    </r>
    <r>
      <rPr>
        <sz val="11"/>
        <color theme="1"/>
        <rFont val="Calibri"/>
        <family val="2"/>
        <scheme val="minor"/>
      </rPr>
      <t xml:space="preserve"> desde 1.25mm hasta 5.0mm.</t>
    </r>
  </si>
  <si>
    <r>
      <t xml:space="preserve">Longitud </t>
    </r>
    <r>
      <rPr>
        <sz val="11"/>
        <color theme="1"/>
        <rFont val="Calibri"/>
        <family val="2"/>
        <scheme val="minor"/>
      </rPr>
      <t>desde 10mm a 40mm.</t>
    </r>
  </si>
  <si>
    <t>Balones No Complacientes (NC)</t>
  </si>
  <si>
    <t>Catéter balón de dilatación coronario. Para uso postdilatación.</t>
  </si>
  <si>
    <t>Compatibilidad con guía de 0.014. Compatibilidad catéter guía 5F. 2 Marcas radiopacas metálicas. Kissing Balón compatible 6F.</t>
  </si>
  <si>
    <t>Diámetro: desde 2.0mm hasta 5.0mm.</t>
  </si>
  <si>
    <t>Longitud: desde 6mm a 30mm.</t>
  </si>
  <si>
    <t>Dispositivo de Inflado - Kit</t>
  </si>
  <si>
    <r>
      <t>Dispositivo de Inflado - Kit:</t>
    </r>
    <r>
      <rPr>
        <sz val="11"/>
        <color theme="1"/>
        <rFont val="Calibri"/>
        <family val="2"/>
        <scheme val="minor"/>
      </rPr>
      <t xml:space="preserve"> (Dispositivo intervensionista) que contenga: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</si>
  <si>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Conector/ llave “Y” con tubo de extensión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</si>
  <si>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Introductor de alambre guía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</si>
  <si>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Torque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</si>
  <si>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Dispositivo de Inflado de Balón</t>
    </r>
  </si>
  <si>
    <t>Ítem</t>
  </si>
  <si>
    <t>Código</t>
  </si>
  <si>
    <t>Cuenta presupuestaria</t>
  </si>
  <si>
    <t>Unidad de Medida</t>
  </si>
  <si>
    <t>Cantidad Solicitada</t>
  </si>
  <si>
    <t>Precio Unitario Estimado Final                 (RD $)</t>
  </si>
  <si>
    <t>Monto  (RD $)</t>
  </si>
  <si>
    <t>2.3.9.3.01</t>
  </si>
  <si>
    <t>UND</t>
  </si>
  <si>
    <t>Total:</t>
  </si>
  <si>
    <t>STENT CORONARIO FARMACOACTIVO</t>
  </si>
  <si>
    <t xml:space="preserve">BALÓN CORONARIO MEDICADO </t>
  </si>
  <si>
    <t>BALONES DE PREDILATACIÓN</t>
  </si>
  <si>
    <t>BALONES NO COMPLACIENTES (NC)</t>
  </si>
  <si>
    <t>DISPOSITIVO DE INFLADO - KIT</t>
  </si>
  <si>
    <t>Dirección de entrega</t>
  </si>
  <si>
    <t>Cantidad requerida</t>
  </si>
  <si>
    <t>Fecha necesidad</t>
  </si>
  <si>
    <t xml:space="preserve">Calle Federico Velásquez no. 1, María Auxiliadora, Santo Domingo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</si>
</sst>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$&quot;#,##0.00_);[Red]\(&quot;$&quot;#,##0.00\)"/>
    <numFmt numFmtId="44" formatCode="_(&quot;$&quot;* #,##0.00_);_(&quot;$&quot;* \(#,##0.00\);_(&quot;$&quot;* &quot;-&quot;??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Symbol"/>
      <family val="1"/>
      <charset val="2"/>
    </font>
    <font>
      <sz val="7"/>
      <color theme="1"/>
      <name val="Times New Roman"/>
      <family val="1"/>
    </font>
    <font>
      <b/>
      <sz val="8"/>
      <color rgb="FF000000"/>
      <name val="Arial"/>
      <family val="2"/>
    </font>
    <font>
      <sz val="10"/>
      <color rgb="FF000000"/>
      <name val="Arial"/>
      <family val="2"/>
    </font>
    <font>
      <sz val="12"/>
      <color rgb="FF000000"/>
      <name val="Times New Roman"/>
      <family val="1"/>
    </font>
    <font>
      <sz val="11"/>
      <color rgb="FF000000"/>
      <name val="Calibri"/>
      <family val="2"/>
      <scheme val="minor"/>
    </font>
    <font>
      <b/>
      <sz val="10"/>
      <color rgb="FF000000"/>
      <name val="Arial"/>
      <family val="2"/>
    </font>
    <font>
      <sz val="11"/>
      <color rgb="FF676767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B4C6E7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6" xfId="0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4" fillId="0" borderId="5" xfId="0" applyFont="1" applyBorder="1" applyAlignment="1">
      <alignment horizontal="justify" vertical="center" wrapText="1"/>
    </xf>
    <xf numFmtId="0" fontId="2" fillId="0" borderId="5" xfId="0" applyFont="1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5" fillId="0" borderId="6" xfId="0" applyFont="1" applyBorder="1" applyAlignment="1">
      <alignment horizontal="left" vertical="center" wrapText="1" indent="5"/>
    </xf>
    <xf numFmtId="0" fontId="5" fillId="0" borderId="5" xfId="0" applyFont="1" applyBorder="1" applyAlignment="1">
      <alignment horizontal="left" vertical="center" wrapText="1" indent="5"/>
    </xf>
    <xf numFmtId="0" fontId="4" fillId="0" borderId="4" xfId="0" applyFont="1" applyBorder="1" applyAlignment="1">
      <alignment horizontal="justify" vertical="center" wrapText="1"/>
    </xf>
    <xf numFmtId="0" fontId="4" fillId="0" borderId="7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justify" vertical="center" wrapText="1"/>
    </xf>
    <xf numFmtId="0" fontId="4" fillId="0" borderId="7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9" fillId="0" borderId="3" xfId="0" applyFont="1" applyBorder="1" applyAlignment="1">
      <alignment vertical="center" wrapText="1"/>
    </xf>
    <xf numFmtId="0" fontId="10" fillId="0" borderId="10" xfId="0" applyFont="1" applyBorder="1" applyAlignment="1">
      <alignment horizontal="center" vertical="center"/>
    </xf>
    <xf numFmtId="8" fontId="8" fillId="0" borderId="10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8" fontId="8" fillId="0" borderId="12" xfId="0" applyNumberFormat="1" applyFont="1" applyBorder="1" applyAlignment="1">
      <alignment horizontal="center" vertical="center" wrapText="1"/>
    </xf>
    <xf numFmtId="8" fontId="8" fillId="0" borderId="15" xfId="0" applyNumberFormat="1" applyFont="1" applyBorder="1" applyAlignment="1">
      <alignment horizontal="center" vertical="center" wrapText="1"/>
    </xf>
    <xf numFmtId="8" fontId="8" fillId="0" borderId="13" xfId="0" applyNumberFormat="1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8" fontId="8" fillId="0" borderId="16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44" fontId="0" fillId="0" borderId="0" xfId="1" applyFont="1" applyAlignment="1">
      <alignment vertical="center"/>
    </xf>
    <xf numFmtId="44" fontId="0" fillId="0" borderId="0" xfId="0" applyNumberFormat="1"/>
    <xf numFmtId="8" fontId="8" fillId="0" borderId="1" xfId="0" applyNumberFormat="1" applyFont="1" applyBorder="1" applyAlignment="1">
      <alignment horizontal="center" vertical="center" wrapText="1"/>
    </xf>
    <xf numFmtId="0" fontId="11" fillId="0" borderId="11" xfId="0" applyFont="1" applyBorder="1" applyAlignment="1">
      <alignment vertical="center" wrapText="1"/>
    </xf>
    <xf numFmtId="0" fontId="12" fillId="0" borderId="7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vertical="center" wrapText="1"/>
    </xf>
    <xf numFmtId="14" fontId="8" fillId="0" borderId="14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1A53F4-D2A9-49C7-B690-394291C258CF}">
  <dimension ref="A1:D26"/>
  <sheetViews>
    <sheetView workbookViewId="0">
      <selection activeCell="C22" sqref="C22:C26"/>
    </sheetView>
  </sheetViews>
  <sheetFormatPr baseColWidth="10" defaultRowHeight="15" x14ac:dyDescent="0.25"/>
  <cols>
    <col min="1" max="1" width="11.42578125" style="20"/>
    <col min="3" max="3" width="46.85546875" customWidth="1"/>
    <col min="4" max="4" width="52.5703125" customWidth="1"/>
  </cols>
  <sheetData>
    <row r="1" spans="1:4" ht="16.5" thickBot="1" x14ac:dyDescent="0.3">
      <c r="A1" s="1" t="s">
        <v>0</v>
      </c>
      <c r="B1" s="2" t="s">
        <v>1</v>
      </c>
      <c r="C1" s="2" t="s">
        <v>2</v>
      </c>
      <c r="D1" s="2" t="s">
        <v>3</v>
      </c>
    </row>
    <row r="2" spans="1:4" ht="30" x14ac:dyDescent="0.25">
      <c r="A2" s="17">
        <v>30</v>
      </c>
      <c r="B2" s="12" t="s">
        <v>4</v>
      </c>
      <c r="C2" s="14" t="s">
        <v>5</v>
      </c>
      <c r="D2" s="4" t="s">
        <v>6</v>
      </c>
    </row>
    <row r="3" spans="1:4" x14ac:dyDescent="0.25">
      <c r="A3" s="18"/>
      <c r="B3" s="11"/>
      <c r="C3" s="15"/>
      <c r="D3" s="4" t="s">
        <v>7</v>
      </c>
    </row>
    <row r="4" spans="1:4" x14ac:dyDescent="0.25">
      <c r="A4" s="18"/>
      <c r="B4" s="11"/>
      <c r="C4" s="15"/>
      <c r="D4" s="5" t="s">
        <v>8</v>
      </c>
    </row>
    <row r="5" spans="1:4" x14ac:dyDescent="0.25">
      <c r="A5" s="18"/>
      <c r="B5" s="11"/>
      <c r="C5" s="15"/>
      <c r="D5" s="5" t="s">
        <v>9</v>
      </c>
    </row>
    <row r="6" spans="1:4" ht="32.25" thickBot="1" x14ac:dyDescent="0.3">
      <c r="A6" s="19"/>
      <c r="B6" s="13"/>
      <c r="C6" s="16"/>
      <c r="D6" s="6" t="s">
        <v>10</v>
      </c>
    </row>
    <row r="7" spans="1:4" ht="30" x14ac:dyDescent="0.25">
      <c r="A7" s="17">
        <v>3</v>
      </c>
      <c r="B7" s="12" t="s">
        <v>4</v>
      </c>
      <c r="C7" s="14" t="s">
        <v>11</v>
      </c>
      <c r="D7" s="4" t="s">
        <v>12</v>
      </c>
    </row>
    <row r="8" spans="1:4" ht="30" x14ac:dyDescent="0.25">
      <c r="A8" s="18"/>
      <c r="B8" s="11"/>
      <c r="C8" s="15"/>
      <c r="D8" s="4" t="s">
        <v>13</v>
      </c>
    </row>
    <row r="9" spans="1:4" x14ac:dyDescent="0.25">
      <c r="A9" s="18"/>
      <c r="B9" s="11"/>
      <c r="C9" s="15"/>
      <c r="D9" s="4" t="s">
        <v>7</v>
      </c>
    </row>
    <row r="10" spans="1:4" x14ac:dyDescent="0.25">
      <c r="A10" s="18"/>
      <c r="B10" s="11"/>
      <c r="C10" s="15"/>
      <c r="D10" s="5" t="s">
        <v>14</v>
      </c>
    </row>
    <row r="11" spans="1:4" ht="15.75" thickBot="1" x14ac:dyDescent="0.3">
      <c r="A11" s="19"/>
      <c r="B11" s="13"/>
      <c r="C11" s="16"/>
      <c r="D11" s="7" t="s">
        <v>15</v>
      </c>
    </row>
    <row r="12" spans="1:4" x14ac:dyDescent="0.25">
      <c r="A12" s="17">
        <v>40</v>
      </c>
      <c r="B12" s="12" t="s">
        <v>16</v>
      </c>
      <c r="C12" s="12" t="s">
        <v>17</v>
      </c>
      <c r="D12" s="4" t="s">
        <v>18</v>
      </c>
    </row>
    <row r="13" spans="1:4" ht="30" x14ac:dyDescent="0.25">
      <c r="A13" s="18"/>
      <c r="B13" s="11"/>
      <c r="C13" s="11"/>
      <c r="D13" s="4" t="s">
        <v>19</v>
      </c>
    </row>
    <row r="14" spans="1:4" x14ac:dyDescent="0.25">
      <c r="A14" s="18"/>
      <c r="B14" s="11"/>
      <c r="C14" s="11"/>
      <c r="D14" s="4" t="s">
        <v>7</v>
      </c>
    </row>
    <row r="15" spans="1:4" x14ac:dyDescent="0.25">
      <c r="A15" s="18"/>
      <c r="B15" s="11"/>
      <c r="C15" s="11"/>
      <c r="D15" s="5" t="s">
        <v>20</v>
      </c>
    </row>
    <row r="16" spans="1:4" ht="15.75" thickBot="1" x14ac:dyDescent="0.3">
      <c r="A16" s="19"/>
      <c r="B16" s="13"/>
      <c r="C16" s="13"/>
      <c r="D16" s="7" t="s">
        <v>21</v>
      </c>
    </row>
    <row r="17" spans="1:4" ht="30" x14ac:dyDescent="0.25">
      <c r="A17" s="17">
        <v>40</v>
      </c>
      <c r="B17" s="12" t="s">
        <v>16</v>
      </c>
      <c r="C17" s="14" t="s">
        <v>22</v>
      </c>
      <c r="D17" s="4" t="s">
        <v>23</v>
      </c>
    </row>
    <row r="18" spans="1:4" ht="45" x14ac:dyDescent="0.25">
      <c r="A18" s="18"/>
      <c r="B18" s="11"/>
      <c r="C18" s="15"/>
      <c r="D18" s="4" t="s">
        <v>24</v>
      </c>
    </row>
    <row r="19" spans="1:4" x14ac:dyDescent="0.25">
      <c r="A19" s="18"/>
      <c r="B19" s="11"/>
      <c r="C19" s="15"/>
      <c r="D19" s="4" t="s">
        <v>7</v>
      </c>
    </row>
    <row r="20" spans="1:4" x14ac:dyDescent="0.25">
      <c r="A20" s="18"/>
      <c r="B20" s="11"/>
      <c r="C20" s="15"/>
      <c r="D20" s="4" t="s">
        <v>25</v>
      </c>
    </row>
    <row r="21" spans="1:4" ht="15.75" thickBot="1" x14ac:dyDescent="0.3">
      <c r="A21" s="19"/>
      <c r="B21" s="13"/>
      <c r="C21" s="16"/>
      <c r="D21" s="8" t="s">
        <v>26</v>
      </c>
    </row>
    <row r="22" spans="1:4" ht="30" x14ac:dyDescent="0.25">
      <c r="A22" s="17">
        <v>30</v>
      </c>
      <c r="B22" s="12" t="s">
        <v>16</v>
      </c>
      <c r="C22" s="12" t="s">
        <v>27</v>
      </c>
      <c r="D22" s="5" t="s">
        <v>28</v>
      </c>
    </row>
    <row r="23" spans="1:4" x14ac:dyDescent="0.25">
      <c r="A23" s="18"/>
      <c r="B23" s="11"/>
      <c r="C23" s="11"/>
      <c r="D23" s="9" t="s">
        <v>29</v>
      </c>
    </row>
    <row r="24" spans="1:4" x14ac:dyDescent="0.25">
      <c r="A24" s="18"/>
      <c r="B24" s="11"/>
      <c r="C24" s="11"/>
      <c r="D24" s="9" t="s">
        <v>30</v>
      </c>
    </row>
    <row r="25" spans="1:4" x14ac:dyDescent="0.25">
      <c r="A25" s="18"/>
      <c r="B25" s="11"/>
      <c r="C25" s="11"/>
      <c r="D25" s="9" t="s">
        <v>31</v>
      </c>
    </row>
    <row r="26" spans="1:4" ht="15.75" thickBot="1" x14ac:dyDescent="0.3">
      <c r="A26" s="19"/>
      <c r="B26" s="13"/>
      <c r="C26" s="13"/>
      <c r="D26" s="10" t="s">
        <v>32</v>
      </c>
    </row>
  </sheetData>
  <mergeCells count="15">
    <mergeCell ref="A22:A26"/>
    <mergeCell ref="B22:B26"/>
    <mergeCell ref="C22:C26"/>
    <mergeCell ref="A12:A16"/>
    <mergeCell ref="B12:B16"/>
    <mergeCell ref="C12:C16"/>
    <mergeCell ref="A17:A21"/>
    <mergeCell ref="B17:B21"/>
    <mergeCell ref="C17:C21"/>
    <mergeCell ref="A2:A6"/>
    <mergeCell ref="B2:B6"/>
    <mergeCell ref="C2:C6"/>
    <mergeCell ref="A7:A11"/>
    <mergeCell ref="B7:B11"/>
    <mergeCell ref="C7:C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ADBA9A-E789-4D12-A97E-9772F2853AEE}">
  <dimension ref="A1:I11"/>
  <sheetViews>
    <sheetView workbookViewId="0">
      <selection activeCell="F3" sqref="F3:F7"/>
    </sheetView>
  </sheetViews>
  <sheetFormatPr baseColWidth="10" defaultRowHeight="15" x14ac:dyDescent="0.25"/>
  <cols>
    <col min="3" max="3" width="15.5703125" customWidth="1"/>
    <col min="4" max="4" width="24.85546875" bestFit="1" customWidth="1"/>
    <col min="8" max="8" width="14.140625" bestFit="1" customWidth="1"/>
  </cols>
  <sheetData>
    <row r="1" spans="1:9" ht="15.75" thickBot="1" x14ac:dyDescent="0.3"/>
    <row r="2" spans="1:9" ht="57" thickBot="1" x14ac:dyDescent="0.3">
      <c r="A2" s="21" t="s">
        <v>33</v>
      </c>
      <c r="B2" s="22" t="s">
        <v>34</v>
      </c>
      <c r="C2" s="22" t="s">
        <v>35</v>
      </c>
      <c r="D2" s="22" t="s">
        <v>3</v>
      </c>
      <c r="E2" s="22" t="s">
        <v>36</v>
      </c>
      <c r="F2" s="22" t="s">
        <v>37</v>
      </c>
      <c r="G2" s="22" t="s">
        <v>38</v>
      </c>
      <c r="H2" s="22" t="s">
        <v>39</v>
      </c>
    </row>
    <row r="3" spans="1:9" ht="32.25" thickBot="1" x14ac:dyDescent="0.3">
      <c r="A3" s="23">
        <v>1</v>
      </c>
      <c r="B3" s="40">
        <v>42203401</v>
      </c>
      <c r="C3" s="23" t="s">
        <v>40</v>
      </c>
      <c r="D3" s="32" t="s">
        <v>43</v>
      </c>
      <c r="E3" s="31" t="s">
        <v>41</v>
      </c>
      <c r="F3" s="31">
        <v>30</v>
      </c>
      <c r="G3" s="30">
        <v>49975</v>
      </c>
      <c r="H3" s="29">
        <f>G3*F3</f>
        <v>1499250</v>
      </c>
    </row>
    <row r="4" spans="1:9" ht="32.25" thickBot="1" x14ac:dyDescent="0.3">
      <c r="A4" s="23">
        <v>2</v>
      </c>
      <c r="B4" s="42">
        <v>42203405</v>
      </c>
      <c r="C4" s="23" t="s">
        <v>40</v>
      </c>
      <c r="D4" s="24" t="s">
        <v>44</v>
      </c>
      <c r="E4" s="31" t="s">
        <v>41</v>
      </c>
      <c r="F4" s="25">
        <v>3</v>
      </c>
      <c r="G4" s="38">
        <v>41075</v>
      </c>
      <c r="H4" s="26">
        <f t="shared" ref="H4:H8" si="0">G4*F4</f>
        <v>123225</v>
      </c>
    </row>
    <row r="5" spans="1:9" ht="32.25" thickBot="1" x14ac:dyDescent="0.3">
      <c r="A5" s="23">
        <v>3</v>
      </c>
      <c r="B5" s="42">
        <v>42203405</v>
      </c>
      <c r="C5" s="23" t="s">
        <v>40</v>
      </c>
      <c r="D5" s="24" t="s">
        <v>45</v>
      </c>
      <c r="E5" s="31" t="s">
        <v>41</v>
      </c>
      <c r="F5" s="25">
        <v>40</v>
      </c>
      <c r="G5" s="34">
        <v>11925</v>
      </c>
      <c r="H5" s="29">
        <f t="shared" si="0"/>
        <v>477000</v>
      </c>
    </row>
    <row r="6" spans="1:9" ht="48" thickBot="1" x14ac:dyDescent="0.3">
      <c r="A6" s="23">
        <v>4</v>
      </c>
      <c r="B6" s="42">
        <v>42203405</v>
      </c>
      <c r="C6" s="23" t="s">
        <v>40</v>
      </c>
      <c r="D6" s="24" t="s">
        <v>46</v>
      </c>
      <c r="E6" s="31" t="s">
        <v>41</v>
      </c>
      <c r="F6" s="25">
        <v>40</v>
      </c>
      <c r="G6" s="38">
        <v>14575</v>
      </c>
      <c r="H6" s="26">
        <f t="shared" si="0"/>
        <v>583000</v>
      </c>
    </row>
    <row r="7" spans="1:9" ht="32.25" thickBot="1" x14ac:dyDescent="0.3">
      <c r="A7" s="33">
        <v>5</v>
      </c>
      <c r="B7" s="41">
        <v>42221513</v>
      </c>
      <c r="C7" s="33" t="s">
        <v>40</v>
      </c>
      <c r="D7" s="24" t="s">
        <v>47</v>
      </c>
      <c r="E7" s="35" t="s">
        <v>41</v>
      </c>
      <c r="F7" s="27">
        <v>30</v>
      </c>
      <c r="G7" s="28">
        <v>10584.17</v>
      </c>
      <c r="H7" s="29">
        <f t="shared" si="0"/>
        <v>317525.09999999998</v>
      </c>
    </row>
    <row r="8" spans="1:9" ht="15.75" thickBot="1" x14ac:dyDescent="0.3">
      <c r="A8" s="3"/>
      <c r="B8" s="3"/>
      <c r="C8" s="3"/>
      <c r="D8" s="3"/>
      <c r="E8" s="3"/>
      <c r="G8" s="39" t="s">
        <v>42</v>
      </c>
      <c r="H8" s="38">
        <f>SUM(H3:H7)</f>
        <v>3000000.1</v>
      </c>
      <c r="I8" t="str">
        <f t="shared" ref="I4:I8" si="1">UPPER(D8)</f>
        <v/>
      </c>
    </row>
    <row r="9" spans="1:9" x14ac:dyDescent="0.25">
      <c r="H9" s="36"/>
    </row>
    <row r="10" spans="1:9" x14ac:dyDescent="0.25">
      <c r="H10" s="37"/>
    </row>
    <row r="11" spans="1:9" x14ac:dyDescent="0.25">
      <c r="H11" s="3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F87EB2-2180-4D47-A8BA-5EE673DFD507}">
  <dimension ref="A3:E9"/>
  <sheetViews>
    <sheetView tabSelected="1" workbookViewId="0">
      <selection activeCell="D14" sqref="D14"/>
    </sheetView>
  </sheetViews>
  <sheetFormatPr baseColWidth="10" defaultRowHeight="15" x14ac:dyDescent="0.25"/>
  <cols>
    <col min="1" max="1" width="4.5703125" bestFit="1" customWidth="1"/>
    <col min="2" max="2" width="36.42578125" customWidth="1"/>
    <col min="3" max="3" width="29.5703125" bestFit="1" customWidth="1"/>
    <col min="5" max="5" width="16.42578125" bestFit="1" customWidth="1"/>
  </cols>
  <sheetData>
    <row r="3" spans="1:5" ht="15.75" thickBot="1" x14ac:dyDescent="0.3"/>
    <row r="4" spans="1:5" ht="26.25" thickBot="1" x14ac:dyDescent="0.3">
      <c r="A4" s="43" t="s">
        <v>33</v>
      </c>
      <c r="B4" s="44" t="s">
        <v>3</v>
      </c>
      <c r="C4" s="45" t="s">
        <v>48</v>
      </c>
      <c r="D4" s="45" t="s">
        <v>49</v>
      </c>
      <c r="E4" s="45" t="s">
        <v>50</v>
      </c>
    </row>
    <row r="5" spans="1:5" ht="32.25" thickBot="1" x14ac:dyDescent="0.3">
      <c r="A5" s="23">
        <v>1</v>
      </c>
      <c r="B5" s="32" t="s">
        <v>43</v>
      </c>
      <c r="C5" s="46" t="s">
        <v>51</v>
      </c>
      <c r="D5" s="31">
        <v>30</v>
      </c>
      <c r="E5" s="47">
        <v>44162</v>
      </c>
    </row>
    <row r="6" spans="1:5" ht="26.25" thickBot="1" x14ac:dyDescent="0.3">
      <c r="A6" s="23">
        <v>2</v>
      </c>
      <c r="B6" s="24" t="s">
        <v>44</v>
      </c>
      <c r="C6" s="46" t="s">
        <v>51</v>
      </c>
      <c r="D6" s="25">
        <v>3</v>
      </c>
      <c r="E6" s="47">
        <v>44162</v>
      </c>
    </row>
    <row r="7" spans="1:5" ht="26.25" thickBot="1" x14ac:dyDescent="0.3">
      <c r="A7" s="23">
        <v>3</v>
      </c>
      <c r="B7" s="24" t="s">
        <v>45</v>
      </c>
      <c r="C7" s="46" t="s">
        <v>51</v>
      </c>
      <c r="D7" s="25">
        <v>40</v>
      </c>
      <c r="E7" s="47">
        <v>44162</v>
      </c>
    </row>
    <row r="8" spans="1:5" ht="32.25" thickBot="1" x14ac:dyDescent="0.3">
      <c r="A8" s="23">
        <v>4</v>
      </c>
      <c r="B8" s="24" t="s">
        <v>46</v>
      </c>
      <c r="C8" s="46" t="s">
        <v>51</v>
      </c>
      <c r="D8" s="25">
        <v>40</v>
      </c>
      <c r="E8" s="47">
        <v>44162</v>
      </c>
    </row>
    <row r="9" spans="1:5" ht="26.25" thickBot="1" x14ac:dyDescent="0.3">
      <c r="A9" s="33">
        <v>5</v>
      </c>
      <c r="B9" s="24" t="s">
        <v>47</v>
      </c>
      <c r="C9" s="48" t="s">
        <v>51</v>
      </c>
      <c r="D9" s="27">
        <v>30</v>
      </c>
      <c r="E9" s="47">
        <v>44162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CUADRO TOTAL</vt:lpstr>
      <vt:lpstr>CUADRO SOLICITUD</vt:lpstr>
      <vt:lpstr>CUADRO DE ENTREGA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Digna Santamaria Grullon</dc:creator>
  <cp:lastModifiedBy>Digna Santamaria Grullon</cp:lastModifiedBy>
  <dcterms:created xsi:type="dcterms:W3CDTF">2020-11-13T18:01:38Z</dcterms:created>
  <dcterms:modified xsi:type="dcterms:W3CDTF">2020-11-13T20:08:58Z</dcterms:modified>
</cp:coreProperties>
</file>